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2" windowWidth="14940" windowHeight="12780" tabRatio="602"/>
  </bookViews>
  <sheets>
    <sheet name="Приложение №17 к Договору" sheetId="8" r:id="rId1"/>
  </sheets>
  <definedNames>
    <definedName name="_xlnm._FilterDatabase" localSheetId="0" hidden="1">'Приложение №17 к Договору'!$A$6:$HL$10</definedName>
    <definedName name="_xlnm.Print_Area" localSheetId="0">'Приложение №17 к Договору'!$A$1:$Y$21</definedName>
  </definedNames>
  <calcPr calcId="124519"/>
</workbook>
</file>

<file path=xl/calcChain.xml><?xml version="1.0" encoding="utf-8"?>
<calcChain xmlns="http://schemas.openxmlformats.org/spreadsheetml/2006/main">
  <c r="B6" i="8"/>
  <c r="C6" s="1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</calcChain>
</file>

<file path=xl/sharedStrings.xml><?xml version="1.0" encoding="utf-8"?>
<sst xmlns="http://schemas.openxmlformats.org/spreadsheetml/2006/main" count="73" uniqueCount="64">
  <si>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</si>
  <si>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</si>
  <si>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</si>
  <si>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</si>
  <si>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</si>
  <si>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</si>
  <si>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</si>
  <si>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</si>
  <si>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</si>
  <si>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</si>
  <si>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</si>
  <si>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</si>
  <si>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</si>
  <si>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</si>
  <si>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</si>
  <si>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</si>
  <si>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</si>
  <si>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</si>
  <si>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</si>
  <si>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</si>
  <si>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</si>
  <si>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</si>
  <si>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</si>
  <si>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Срок поставки оборудования</t>
  </si>
  <si>
    <t>Примеча-
ние</t>
  </si>
  <si>
    <t>ПОСТАВЩИК</t>
  </si>
  <si>
    <t xml:space="preserve">Приложение №17 </t>
  </si>
  <si>
    <t>к Договору от ___________ №__________________</t>
  </si>
  <si>
    <t>*Стоимость шефмонтажных работ указывается при необходимости проведения данных работ</t>
  </si>
  <si>
    <t>Оплата аванса (30%) производится в соответствии с п. 9.1.1 договора, руб. с НДС (18%)</t>
  </si>
  <si>
    <t>Окончательный платеж (70%) производится в соответствии с п. 9.1.2 договора, руб. с НДС (18%)</t>
  </si>
  <si>
    <t>ПОКУПАТЕЛЬ</t>
  </si>
  <si>
    <t>_____________________</t>
  </si>
  <si>
    <t>/Должность, Ф.И.О./</t>
  </si>
  <si>
    <t>М.П.</t>
  </si>
  <si>
    <t>_______________________</t>
  </si>
  <si>
    <t>Цена единицы Оборудования, рублей с НДС (18%)</t>
  </si>
  <si>
    <t>Общая цена Оборудования, руб. с НДС (18%)</t>
  </si>
  <si>
    <t xml:space="preserve">Масса не более, кг </t>
  </si>
  <si>
    <t>ИТОГО с учетом транспортных расходов и шефмонтажа, руб с НДС (18%):</t>
  </si>
  <si>
    <t>В т.ч.транспортные расходы, руб с НДС (18%):</t>
  </si>
  <si>
    <t>В т.ч. шефмонтажные работы (укаазать отдельно), руб с НДС (18%):*</t>
  </si>
  <si>
    <t>нж</t>
  </si>
  <si>
    <t>УХЛ3
II</t>
  </si>
  <si>
    <t xml:space="preserve">Автоматизированная система радиационного контроля АСРК-2006 </t>
  </si>
  <si>
    <t>215.38</t>
  </si>
  <si>
    <t>Клапан запорный быстродействующий с электроприводом</t>
  </si>
  <si>
    <t>215.38.1</t>
  </si>
  <si>
    <t>11KLA02AA810
11KLA02AA812
11KLA02AA814
11KLA02AA816
11UJA24AA810
11UJA27AA812
21KLA02AA810
21KLA02AA812
21KLA02AA814
21KLA02AA816
21UJA24AA810
21UJA27AA812</t>
  </si>
  <si>
    <t>Клапан сильфонный запорный</t>
  </si>
  <si>
    <t>2ВIIа/-/I</t>
  </si>
  <si>
    <t>QA2</t>
  </si>
  <si>
    <t>5(ОЖ4)
II</t>
  </si>
  <si>
    <t>UJA</t>
  </si>
  <si>
    <t>215.38.2</t>
  </si>
  <si>
    <t>12KLA02AA811
12KLA02AA813
12KLA02AA815
12KLA02AA817
12UJA24AA811
12UJA27AA813
22KLA02AA811
22KLA02AA813
22KLA02AA815
22KLA02AA817
22UJA24AA811
22UJA27AA813</t>
  </si>
  <si>
    <t>UJB</t>
  </si>
  <si>
    <t>А20823-010-15-03-Д                                 или аналог</t>
  </si>
  <si>
    <t>DN15;
Pp 1,0 МПа (10,0 кгс/см2);
Tp 250 °С;
Вид исполнения - со смещенными патрубками;
Способ присоединения - патрубки под приварку;
Герметичность по отношению к внешней среде по III классу              ПНАЭ Г-7-019-89;                              Протечки в затворе клапана в соответствии с классом герметичности В по                                ГОСТ 9544-93;                   
Срок службы корпуса - не менее 50 лет;
Среда-воздух</t>
  </si>
  <si>
    <t>электропривод
2-ОМ-17
N 0,025 кВт
tср 9,2 с                    или аналог</t>
  </si>
  <si>
    <t>А20823-010-15-02-Д                   или аналог</t>
  </si>
  <si>
    <t xml:space="preserve">DN 15
Рр 1,0 МПа (10,0 кгс/см2)
Тр 250 °С
Вид исполнения - со смещенными патрубками;
Способ присоединения - патрубки под приварку;
Герметичность по отношению к внешней среде по III классу              ПНАЭ Г-7-019-89;                              Протечки в затворе клапана в соответствии с классом герметичности В по                                ГОСТ 9544-93;                   
Срок службы корпуса - не менее 50 лет;
Среда-воздух </t>
  </si>
  <si>
    <t>электропривод
2-ПМ-17
N 0,025 кВт
tср 9,2 с                или аналог</t>
  </si>
  <si>
    <r>
      <rPr>
        <b/>
        <sz val="16"/>
        <rFont val="Times New Roman"/>
        <family val="1"/>
        <charset val="204"/>
      </rPr>
      <t>График финансированияна 201___ год</t>
    </r>
    <r>
      <rPr>
        <b/>
        <sz val="16"/>
        <rFont val="Arial"/>
        <family val="2"/>
        <charset val="204"/>
      </rPr>
      <t xml:space="preserve"> 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</si>
</sst>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;[Red]#,##0.00"/>
  </numFmts>
  <fonts count="20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/>
      <top style="thin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</cellStyleXfs>
  <cellXfs count="6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1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11" fillId="0" borderId="0" xfId="64" applyNumberFormat="1" applyFont="1" applyFill="1" applyBorder="1" applyAlignment="1" applyProtection="1">
      <alignment horizontal="center" vertical="center"/>
    </xf>
    <xf numFmtId="0" fontId="11" fillId="0" borderId="0" xfId="64" applyNumberFormat="1" applyFont="1" applyFill="1" applyBorder="1" applyAlignment="1" applyProtection="1">
      <alignment vertical="top"/>
    </xf>
    <xf numFmtId="0" fontId="11" fillId="0" borderId="0" xfId="0" applyFont="1" applyFill="1" applyBorder="1" applyAlignment="1">
      <alignment horizontal="center"/>
    </xf>
    <xf numFmtId="0" fontId="10" fillId="0" borderId="0" xfId="64" applyNumberFormat="1" applyFont="1" applyFill="1" applyBorder="1" applyAlignment="1" applyProtection="1">
      <alignment vertical="top"/>
    </xf>
    <xf numFmtId="0" fontId="12" fillId="0" borderId="0" xfId="0" applyFont="1" applyFill="1" applyAlignment="1">
      <alignment horizontal="left"/>
    </xf>
    <xf numFmtId="0" fontId="10" fillId="0" borderId="0" xfId="0" applyFont="1" applyFill="1" applyBorder="1"/>
    <xf numFmtId="0" fontId="2" fillId="0" borderId="0" xfId="0" applyFont="1" applyFill="1"/>
    <xf numFmtId="0" fontId="13" fillId="2" borderId="0" xfId="0" applyFont="1" applyFill="1"/>
    <xf numFmtId="165" fontId="11" fillId="0" borderId="0" xfId="64" applyNumberFormat="1" applyFont="1" applyFill="1" applyBorder="1" applyAlignment="1" applyProtection="1">
      <alignment vertical="center" wrapText="1"/>
    </xf>
    <xf numFmtId="0" fontId="2" fillId="0" borderId="0" xfId="0" applyFont="1" applyFill="1" applyAlignment="1">
      <alignment horizontal="left"/>
    </xf>
    <xf numFmtId="164" fontId="14" fillId="2" borderId="1" xfId="0" applyNumberFormat="1" applyFont="1" applyFill="1" applyBorder="1" applyAlignment="1">
      <alignment horizontal="right" vertical="center" wrapText="1"/>
    </xf>
    <xf numFmtId="0" fontId="14" fillId="2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12" fillId="0" borderId="1" xfId="0" applyFont="1" applyFill="1" applyBorder="1"/>
    <xf numFmtId="0" fontId="12" fillId="0" borderId="0" xfId="0" applyFont="1" applyFill="1" applyBorder="1"/>
    <xf numFmtId="0" fontId="12" fillId="0" borderId="0" xfId="0" applyFont="1" applyFill="1"/>
    <xf numFmtId="0" fontId="15" fillId="0" borderId="0" xfId="0" applyNumberFormat="1" applyFont="1" applyBorder="1" applyAlignment="1">
      <alignment horizontal="left" vertical="center"/>
    </xf>
    <xf numFmtId="1" fontId="15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/>
    </xf>
    <xf numFmtId="0" fontId="15" fillId="0" borderId="0" xfId="0" applyFont="1" applyFill="1"/>
    <xf numFmtId="0" fontId="4" fillId="0" borderId="1" xfId="0" applyNumberFormat="1" applyFont="1" applyFill="1" applyBorder="1" applyAlignment="1">
      <alignment horizontal="left" vertical="center" wrapText="1" indent="3"/>
    </xf>
    <xf numFmtId="1" fontId="4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1" fontId="16" fillId="0" borderId="1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left" vertical="center" wrapText="1"/>
    </xf>
    <xf numFmtId="0" fontId="17" fillId="0" borderId="8" xfId="0" applyNumberFormat="1" applyFont="1" applyFill="1" applyBorder="1" applyAlignment="1">
      <alignment horizontal="left" vertical="center" wrapText="1"/>
    </xf>
    <xf numFmtId="0" fontId="17" fillId="0" borderId="9" xfId="0" applyNumberFormat="1" applyFont="1" applyFill="1" applyBorder="1" applyAlignment="1">
      <alignment horizontal="left" vertical="center"/>
    </xf>
    <xf numFmtId="0" fontId="17" fillId="0" borderId="6" xfId="0" applyNumberFormat="1" applyFont="1" applyFill="1" applyBorder="1" applyAlignment="1">
      <alignment horizontal="left"/>
    </xf>
    <xf numFmtId="0" fontId="17" fillId="0" borderId="0" xfId="0" applyNumberFormat="1" applyFont="1" applyFill="1" applyBorder="1" applyAlignment="1">
      <alignment horizontal="left"/>
    </xf>
    <xf numFmtId="0" fontId="18" fillId="0" borderId="7" xfId="0" applyNumberFormat="1" applyFont="1" applyFill="1" applyBorder="1" applyAlignment="1">
      <alignment horizontal="left" vertical="center" wrapText="1" indent="1"/>
    </xf>
    <xf numFmtId="0" fontId="18" fillId="0" borderId="8" xfId="0" applyNumberFormat="1" applyFont="1" applyFill="1" applyBorder="1" applyAlignment="1">
      <alignment horizontal="left" vertical="center" wrapText="1"/>
    </xf>
    <xf numFmtId="0" fontId="18" fillId="0" borderId="9" xfId="0" applyNumberFormat="1" applyFont="1" applyFill="1" applyBorder="1" applyAlignment="1">
      <alignment horizontal="left" vertical="center"/>
    </xf>
    <xf numFmtId="0" fontId="18" fillId="0" borderId="6" xfId="0" applyNumberFormat="1" applyFont="1" applyFill="1" applyBorder="1" applyAlignment="1">
      <alignment horizontal="left"/>
    </xf>
    <xf numFmtId="0" fontId="9" fillId="0" borderId="0" xfId="0" applyFont="1" applyFill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3" fillId="0" borderId="3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</cellXfs>
  <cellStyles count="65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P20"/>
  <sheetViews>
    <sheetView tabSelected="1" view="pageBreakPreview" topLeftCell="D10" zoomScale="80" zoomScaleSheetLayoutView="80" workbookViewId="0">
      <selection activeCell="P9" sqref="P9"/>
    </sheetView>
  </sheetViews>
  <sheetFormatPr defaultColWidth="9.28515625" defaultRowHeight="15.6"/>
  <cols>
    <col min="1" max="1" width="22" style="1" customWidth="1"/>
    <col min="2" max="2" width="23.85546875" style="1" customWidth="1"/>
    <col min="3" max="3" width="30" style="1" customWidth="1"/>
    <col min="4" max="4" width="17" style="1" customWidth="1"/>
    <col min="5" max="5" width="37.42578125" style="1" customWidth="1"/>
    <col min="6" max="6" width="18.42578125" style="1" customWidth="1"/>
    <col min="7" max="7" width="17.85546875" style="1" customWidth="1"/>
    <col min="8" max="8" width="13.85546875" style="1" customWidth="1"/>
    <col min="9" max="9" width="9.28515625" style="1"/>
    <col min="10" max="10" width="16" style="1" customWidth="1"/>
    <col min="11" max="14" width="9.28515625" style="1"/>
    <col min="15" max="15" width="12.42578125" style="1" customWidth="1"/>
    <col min="16" max="17" width="11.85546875" style="1" customWidth="1"/>
    <col min="18" max="18" width="16" style="1" customWidth="1"/>
    <col min="19" max="19" width="17.28515625" style="1" customWidth="1"/>
    <col min="20" max="20" width="12" style="1" customWidth="1"/>
    <col min="21" max="21" width="9.42578125" style="1" bestFit="1" customWidth="1"/>
    <col min="22" max="22" width="10.7109375" style="5" customWidth="1"/>
    <col min="23" max="23" width="12.85546875" style="5" customWidth="1"/>
    <col min="24" max="24" width="22.28515625" style="5" customWidth="1"/>
    <col min="25" max="25" width="23.28515625" style="5" customWidth="1"/>
    <col min="26" max="16384" width="9.28515625" style="1"/>
  </cols>
  <sheetData>
    <row r="1" spans="1:224" s="3" customFormat="1" ht="18">
      <c r="A1" s="52" t="s">
        <v>26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</row>
    <row r="2" spans="1:224" s="3" customFormat="1" ht="18">
      <c r="A2" s="52" t="s">
        <v>27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</row>
    <row r="3" spans="1:224" s="3" customFormat="1" ht="21">
      <c r="A3" s="53" t="s">
        <v>63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</row>
    <row r="4" spans="1:224" ht="114" customHeight="1">
      <c r="A4" s="54" t="s">
        <v>0</v>
      </c>
      <c r="B4" s="54" t="s">
        <v>1</v>
      </c>
      <c r="C4" s="54" t="s">
        <v>2</v>
      </c>
      <c r="D4" s="54" t="s">
        <v>3</v>
      </c>
      <c r="E4" s="54" t="s">
        <v>4</v>
      </c>
      <c r="F4" s="54" t="s">
        <v>5</v>
      </c>
      <c r="G4" s="54" t="s">
        <v>6</v>
      </c>
      <c r="H4" s="54" t="s">
        <v>7</v>
      </c>
      <c r="I4" s="54" t="s">
        <v>8</v>
      </c>
      <c r="J4" s="54" t="s">
        <v>9</v>
      </c>
      <c r="K4" s="54" t="s">
        <v>10</v>
      </c>
      <c r="L4" s="54" t="s">
        <v>11</v>
      </c>
      <c r="M4" s="54"/>
      <c r="N4" s="54" t="s">
        <v>38</v>
      </c>
      <c r="O4" s="54"/>
      <c r="P4" s="41" t="s">
        <v>12</v>
      </c>
      <c r="Q4" s="41" t="s">
        <v>13</v>
      </c>
      <c r="R4" s="54" t="s">
        <v>14</v>
      </c>
      <c r="S4" s="54" t="s">
        <v>15</v>
      </c>
      <c r="T4" s="55" t="s">
        <v>23</v>
      </c>
      <c r="U4" s="55" t="s">
        <v>24</v>
      </c>
      <c r="V4" s="58" t="s">
        <v>36</v>
      </c>
      <c r="W4" s="58" t="s">
        <v>37</v>
      </c>
      <c r="X4" s="57" t="s">
        <v>29</v>
      </c>
      <c r="Y4" s="57" t="s">
        <v>30</v>
      </c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</row>
    <row r="5" spans="1:224" ht="41.4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41" t="s">
        <v>16</v>
      </c>
      <c r="M5" s="41" t="s">
        <v>17</v>
      </c>
      <c r="N5" s="41" t="s">
        <v>18</v>
      </c>
      <c r="O5" s="41" t="s">
        <v>19</v>
      </c>
      <c r="P5" s="41" t="s">
        <v>20</v>
      </c>
      <c r="Q5" s="41" t="s">
        <v>21</v>
      </c>
      <c r="R5" s="54"/>
      <c r="S5" s="54"/>
      <c r="T5" s="56"/>
      <c r="U5" s="56"/>
      <c r="V5" s="59"/>
      <c r="W5" s="59"/>
      <c r="X5" s="57"/>
      <c r="Y5" s="57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</row>
    <row r="6" spans="1:224" ht="13.8">
      <c r="A6" s="42">
        <v>1</v>
      </c>
      <c r="B6" s="42">
        <f>A6+1</f>
        <v>2</v>
      </c>
      <c r="C6" s="42">
        <f t="shared" ref="C6:S6" si="0">B6+1</f>
        <v>3</v>
      </c>
      <c r="D6" s="42">
        <f t="shared" si="0"/>
        <v>4</v>
      </c>
      <c r="E6" s="42">
        <f t="shared" si="0"/>
        <v>5</v>
      </c>
      <c r="F6" s="42">
        <f t="shared" si="0"/>
        <v>6</v>
      </c>
      <c r="G6" s="42">
        <f t="shared" si="0"/>
        <v>7</v>
      </c>
      <c r="H6" s="42">
        <f t="shared" si="0"/>
        <v>8</v>
      </c>
      <c r="I6" s="42">
        <f t="shared" si="0"/>
        <v>9</v>
      </c>
      <c r="J6" s="42">
        <f t="shared" si="0"/>
        <v>10</v>
      </c>
      <c r="K6" s="42">
        <f t="shared" si="0"/>
        <v>11</v>
      </c>
      <c r="L6" s="42">
        <f t="shared" si="0"/>
        <v>12</v>
      </c>
      <c r="M6" s="42">
        <f t="shared" si="0"/>
        <v>13</v>
      </c>
      <c r="N6" s="42">
        <f t="shared" si="0"/>
        <v>14</v>
      </c>
      <c r="O6" s="42">
        <f t="shared" si="0"/>
        <v>15</v>
      </c>
      <c r="P6" s="42">
        <f t="shared" si="0"/>
        <v>16</v>
      </c>
      <c r="Q6" s="42">
        <f t="shared" si="0"/>
        <v>17</v>
      </c>
      <c r="R6" s="42">
        <f t="shared" si="0"/>
        <v>18</v>
      </c>
      <c r="S6" s="42">
        <f t="shared" si="0"/>
        <v>19</v>
      </c>
      <c r="T6" s="42">
        <f t="shared" ref="T6" si="1">S6+1</f>
        <v>20</v>
      </c>
      <c r="U6" s="42">
        <f t="shared" ref="U6" si="2">T6+1</f>
        <v>21</v>
      </c>
      <c r="V6" s="6">
        <f t="shared" ref="V6" si="3">U6+1</f>
        <v>22</v>
      </c>
      <c r="W6" s="6">
        <f t="shared" ref="W6" si="4">V6+1</f>
        <v>23</v>
      </c>
      <c r="X6" s="6">
        <f t="shared" ref="X6" si="5">W6+1</f>
        <v>24</v>
      </c>
      <c r="Y6" s="6">
        <f t="shared" ref="Y6" si="6">X6+1</f>
        <v>25</v>
      </c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</row>
    <row r="7" spans="1:224" ht="13.8">
      <c r="A7" s="43">
        <v>215</v>
      </c>
      <c r="B7" s="44"/>
      <c r="C7" s="45" t="s">
        <v>44</v>
      </c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7"/>
      <c r="S7" s="42"/>
      <c r="T7" s="42"/>
      <c r="U7" s="42"/>
      <c r="V7" s="6"/>
      <c r="W7" s="6"/>
      <c r="X7" s="6"/>
      <c r="Y7" s="6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</row>
    <row r="8" spans="1:224" ht="13.8">
      <c r="A8" s="48" t="s">
        <v>45</v>
      </c>
      <c r="B8" s="49"/>
      <c r="C8" s="50" t="s">
        <v>46</v>
      </c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42"/>
      <c r="T8" s="42"/>
      <c r="U8" s="42"/>
      <c r="V8" s="6"/>
      <c r="W8" s="6"/>
      <c r="X8" s="6"/>
      <c r="Y8" s="6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</row>
    <row r="9" spans="1:224" s="36" customFormat="1" ht="300.60000000000002" customHeight="1">
      <c r="A9" s="37" t="s">
        <v>47</v>
      </c>
      <c r="B9" s="24" t="s">
        <v>48</v>
      </c>
      <c r="C9" s="24" t="s">
        <v>49</v>
      </c>
      <c r="D9" s="24" t="s">
        <v>57</v>
      </c>
      <c r="E9" s="24" t="s">
        <v>58</v>
      </c>
      <c r="F9" s="24" t="s">
        <v>59</v>
      </c>
      <c r="G9" s="24"/>
      <c r="H9" s="24" t="s">
        <v>50</v>
      </c>
      <c r="I9" s="24" t="s">
        <v>51</v>
      </c>
      <c r="J9" s="24" t="s">
        <v>42</v>
      </c>
      <c r="K9" s="24" t="s">
        <v>22</v>
      </c>
      <c r="L9" s="38">
        <v>6</v>
      </c>
      <c r="M9" s="38">
        <v>6</v>
      </c>
      <c r="N9" s="39">
        <v>27.7</v>
      </c>
      <c r="O9" s="39">
        <v>332.4</v>
      </c>
      <c r="P9" s="24" t="s">
        <v>43</v>
      </c>
      <c r="Q9" s="24" t="s">
        <v>52</v>
      </c>
      <c r="R9" s="40" t="s">
        <v>53</v>
      </c>
      <c r="S9" s="34"/>
      <c r="T9" s="34"/>
      <c r="U9" s="34"/>
      <c r="V9" s="34"/>
      <c r="W9" s="34"/>
      <c r="X9" s="34"/>
      <c r="Y9" s="34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  <c r="FX9" s="35"/>
      <c r="FY9" s="35"/>
      <c r="FZ9" s="35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35"/>
      <c r="HA9" s="35"/>
      <c r="HB9" s="35"/>
      <c r="HC9" s="35"/>
      <c r="HD9" s="35"/>
      <c r="HE9" s="35"/>
      <c r="HF9" s="35"/>
      <c r="HG9" s="35"/>
      <c r="HH9" s="35"/>
      <c r="HI9" s="35"/>
      <c r="HJ9" s="35"/>
      <c r="HK9" s="35"/>
      <c r="HL9" s="35"/>
    </row>
    <row r="10" spans="1:224" s="36" customFormat="1" ht="301.8" customHeight="1">
      <c r="A10" s="37" t="s">
        <v>54</v>
      </c>
      <c r="B10" s="24" t="s">
        <v>55</v>
      </c>
      <c r="C10" s="24" t="s">
        <v>49</v>
      </c>
      <c r="D10" s="24" t="s">
        <v>60</v>
      </c>
      <c r="E10" s="24" t="s">
        <v>61</v>
      </c>
      <c r="F10" s="24" t="s">
        <v>62</v>
      </c>
      <c r="G10" s="24"/>
      <c r="H10" s="24" t="s">
        <v>50</v>
      </c>
      <c r="I10" s="24" t="s">
        <v>51</v>
      </c>
      <c r="J10" s="24" t="s">
        <v>42</v>
      </c>
      <c r="K10" s="24" t="s">
        <v>22</v>
      </c>
      <c r="L10" s="38">
        <v>6</v>
      </c>
      <c r="M10" s="38">
        <v>6</v>
      </c>
      <c r="N10" s="39">
        <v>27.7</v>
      </c>
      <c r="O10" s="39">
        <v>332.4</v>
      </c>
      <c r="P10" s="24" t="s">
        <v>43</v>
      </c>
      <c r="Q10" s="24" t="s">
        <v>52</v>
      </c>
      <c r="R10" s="40" t="s">
        <v>56</v>
      </c>
      <c r="S10" s="34"/>
      <c r="T10" s="34"/>
      <c r="U10" s="34"/>
      <c r="V10" s="34"/>
      <c r="W10" s="34"/>
      <c r="X10" s="34"/>
      <c r="Y10" s="34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5"/>
      <c r="HK10" s="35"/>
      <c r="HL10" s="35"/>
    </row>
    <row r="11" spans="1:224" s="5" customFormat="1" ht="21.75" customHeight="1">
      <c r="A11" s="60" t="s">
        <v>39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22"/>
      <c r="O11" s="22"/>
      <c r="P11" s="23"/>
      <c r="Q11" s="23"/>
      <c r="R11" s="23"/>
      <c r="S11" s="24"/>
      <c r="T11" s="23"/>
      <c r="U11" s="25"/>
      <c r="V11" s="26"/>
      <c r="W11" s="27"/>
      <c r="X11" s="4"/>
      <c r="Y11" s="4"/>
      <c r="Z11" s="4"/>
      <c r="AA11" s="4"/>
      <c r="AB11" s="4"/>
      <c r="AC11" s="28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</row>
    <row r="12" spans="1:224" s="31" customFormat="1">
      <c r="A12" s="60" t="s">
        <v>40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7"/>
      <c r="O12" s="7"/>
      <c r="P12" s="7"/>
      <c r="Q12" s="7"/>
      <c r="R12" s="7"/>
      <c r="S12" s="7"/>
      <c r="T12" s="7"/>
      <c r="U12" s="7"/>
      <c r="V12" s="7"/>
      <c r="W12" s="30"/>
      <c r="X12" s="30"/>
      <c r="Y12" s="30"/>
      <c r="Z12" s="30"/>
      <c r="AA12" s="30"/>
      <c r="AB12" s="30"/>
      <c r="AC12" s="30"/>
    </row>
    <row r="13" spans="1:224" s="31" customFormat="1">
      <c r="A13" s="60" t="s">
        <v>41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7"/>
      <c r="O13" s="7"/>
      <c r="P13" s="7"/>
      <c r="Q13" s="7"/>
      <c r="R13" s="7"/>
      <c r="S13" s="7"/>
      <c r="T13" s="7"/>
      <c r="U13" s="7"/>
      <c r="V13" s="7"/>
      <c r="W13" s="30"/>
      <c r="X13" s="30"/>
      <c r="Y13" s="30"/>
      <c r="Z13" s="30"/>
      <c r="AA13" s="30"/>
      <c r="AB13" s="30"/>
      <c r="AC13" s="30"/>
    </row>
    <row r="14" spans="1:224" s="32" customFormat="1">
      <c r="A14" s="16"/>
      <c r="B14" s="16"/>
      <c r="C14" s="16"/>
      <c r="D14" s="16"/>
      <c r="E14" s="16"/>
      <c r="F14" s="16"/>
      <c r="G14" s="16" t="s">
        <v>28</v>
      </c>
      <c r="H14" s="16"/>
      <c r="I14" s="16"/>
      <c r="J14" s="16"/>
      <c r="K14" s="16"/>
      <c r="L14" s="16"/>
      <c r="M14" s="16"/>
      <c r="O14" s="10"/>
      <c r="P14" s="10"/>
      <c r="Q14" s="10"/>
      <c r="R14" s="10"/>
      <c r="S14" s="10"/>
      <c r="T14" s="10"/>
    </row>
    <row r="15" spans="1:224" s="9" customFormat="1">
      <c r="A15" s="33"/>
      <c r="B15" s="8"/>
      <c r="C15" s="8"/>
      <c r="D15" s="8"/>
      <c r="E15" s="8"/>
      <c r="F15" s="8"/>
      <c r="G15" s="16"/>
      <c r="H15" s="8"/>
      <c r="I15" s="8"/>
      <c r="J15" s="8"/>
      <c r="K15" s="8"/>
      <c r="L15" s="8"/>
      <c r="M15" s="8"/>
      <c r="N15" s="11"/>
      <c r="O15" s="11"/>
      <c r="P15" s="11"/>
      <c r="Q15" s="11"/>
      <c r="R15" s="11"/>
      <c r="S15" s="11"/>
      <c r="T15" s="11"/>
    </row>
    <row r="16" spans="1:224" s="9" customFormat="1">
      <c r="A16" s="8"/>
      <c r="B16" s="8"/>
      <c r="C16" s="8"/>
      <c r="D16" s="8"/>
      <c r="E16" s="8"/>
      <c r="F16" s="8"/>
      <c r="G16" s="16"/>
      <c r="H16" s="8"/>
      <c r="I16" s="8"/>
      <c r="J16" s="8"/>
      <c r="K16" s="8"/>
      <c r="L16" s="8"/>
      <c r="M16" s="8"/>
      <c r="N16" s="11"/>
      <c r="O16" s="11"/>
      <c r="P16" s="11"/>
      <c r="Q16" s="11"/>
      <c r="R16" s="11"/>
      <c r="S16" s="11"/>
      <c r="T16" s="11"/>
    </row>
    <row r="17" spans="1:20" s="9" customForma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11"/>
      <c r="O17" s="11"/>
      <c r="Q17" s="11"/>
      <c r="R17" s="11"/>
      <c r="S17" s="11"/>
      <c r="T17" s="11"/>
    </row>
    <row r="18" spans="1:20" s="13" customFormat="1" ht="18.75" customHeight="1">
      <c r="A18" s="12"/>
      <c r="C18" s="20"/>
      <c r="D18" s="17" t="s">
        <v>25</v>
      </c>
      <c r="E18" s="21"/>
      <c r="G18" s="14"/>
      <c r="N18" s="15"/>
      <c r="O18" s="15"/>
      <c r="P18" s="17" t="s">
        <v>31</v>
      </c>
      <c r="Q18" s="11"/>
      <c r="R18" s="18"/>
      <c r="S18" s="15"/>
      <c r="T18" s="15"/>
    </row>
    <row r="19" spans="1:20">
      <c r="D19" s="19" t="s">
        <v>35</v>
      </c>
      <c r="E19" s="19" t="s">
        <v>33</v>
      </c>
      <c r="P19" s="19" t="s">
        <v>32</v>
      </c>
      <c r="Q19" s="19" t="s">
        <v>33</v>
      </c>
      <c r="R19" s="19"/>
    </row>
    <row r="20" spans="1:20">
      <c r="D20" s="19" t="s">
        <v>34</v>
      </c>
      <c r="E20" s="19"/>
      <c r="P20" s="19" t="s">
        <v>34</v>
      </c>
      <c r="Q20" s="19"/>
      <c r="R20" s="19"/>
    </row>
  </sheetData>
  <autoFilter ref="A6:HL10"/>
  <mergeCells count="27">
    <mergeCell ref="A11:M11"/>
    <mergeCell ref="A12:M12"/>
    <mergeCell ref="A13:M13"/>
    <mergeCell ref="V4:V5"/>
    <mergeCell ref="A4:A5"/>
    <mergeCell ref="B4:B5"/>
    <mergeCell ref="S4:S5"/>
    <mergeCell ref="F4:F5"/>
    <mergeCell ref="G4:G5"/>
    <mergeCell ref="T4:T5"/>
    <mergeCell ref="N4:O4"/>
    <mergeCell ref="A1:Y1"/>
    <mergeCell ref="A3:Y3"/>
    <mergeCell ref="C4:C5"/>
    <mergeCell ref="D4:D5"/>
    <mergeCell ref="L4:M4"/>
    <mergeCell ref="U4:U5"/>
    <mergeCell ref="I4:I5"/>
    <mergeCell ref="J4:J5"/>
    <mergeCell ref="R4:R5"/>
    <mergeCell ref="E4:E5"/>
    <mergeCell ref="H4:H5"/>
    <mergeCell ref="K4:K5"/>
    <mergeCell ref="Y4:Y5"/>
    <mergeCell ref="A2:Y2"/>
    <mergeCell ref="X4:X5"/>
    <mergeCell ref="W4:W5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№17 к Договору</vt:lpstr>
      <vt:lpstr>'Приложение №17 к Договору'!Область_печати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telminova_ua</cp:lastModifiedBy>
  <cp:lastPrinted>2012-06-05T06:34:01Z</cp:lastPrinted>
  <dcterms:created xsi:type="dcterms:W3CDTF">2011-03-01T07:20:06Z</dcterms:created>
  <dcterms:modified xsi:type="dcterms:W3CDTF">2012-12-13T08:28:10Z</dcterms:modified>
</cp:coreProperties>
</file>